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<sst xmlns="http://schemas.openxmlformats.org/spreadsheetml/2006/main" count="115" uniqueCount="74">
  <si>
    <t>项目支出绩效自评表</t>
  </si>
  <si>
    <t>（2024年度）</t>
  </si>
  <si>
    <t>项目名称</t>
  </si>
  <si>
    <t>[ID36160]六一小学2#3#回收楼综修、6#楼改造、东侧体育活动场地改造及围墙、大门改造工程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</si>
  <si>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</si>
  <si>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</si>
  <si>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</si>
  <si>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</si>
  <si>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</si>
  <si>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</si>
  <si>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</si>
  <si>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</si>
  <si>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</si>
  <si>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</si>
  <si>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</si>
  <si>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</si>
  <si>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</si>
  <si>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</si>
  <si>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</si>
  <si>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</si>
  <si>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</si>
  <si>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</si>
  <si>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</si>
  <si>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"通过对2#3#回收楼的综修改造，2#楼可增加普通教室12间，增加舞蹈教室，美术教室，音乐教室，科学教室各1间，增加多功能厅及录课实室等教育教学功能房间，增设学校学生食堂。
2.通过对3#楼回收楼的改造，3#楼可增加学生心里辅导室，谈心室、沙盘室、学生体能训练室等教学辅助房间。
3.通过对6#楼改造，可实现学校安防统一管理。
4.增加近600平米学生室外活动场地；增加一处半场篮球场。
改善近1000名师生教育教学环境；为教育、教学提供安全保障，满足全园正常的教学需要，为教育、教学工作提供有力保障,为提升校园安全水平奠定基础，为促进学生健康成长提供良好环境。"
</t>
  </si>
  <si>
    <t>全部完成六一小学2#3#回收楼综修、6#楼改造、东侧体育活动场地改造及围墙、大门改造工程。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</si>
  <si>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</si>
  <si>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</si>
  <si>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</si>
  <si>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</si>
  <si>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</si>
  <si>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</si>
  <si>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</si>
  <si>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</si>
  <si>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</si>
  <si>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</si>
  <si>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</si>
  <si>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</si>
  <si>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</si>
  <si>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</si>
  <si>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</si>
  <si>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施工完成时间</t>
  </si>
  <si>
    <t>数量指标</t>
  </si>
  <si>
    <t>楼内水、暖、电改造涉及的建筑面积</t>
  </si>
  <si>
    <t>＝</t>
  </si>
  <si>
    <t>平方米</t>
  </si>
  <si>
    <t>装修改造生活用房食堂</t>
  </si>
  <si>
    <t>质量指标</t>
  </si>
  <si>
    <t>符合国家、北京市设计和施工质量验收标准验收要求</t>
  </si>
  <si>
    <t>定性</t>
  </si>
  <si>
    <t>优</t>
  </si>
  <si>
    <t>/</t>
  </si>
  <si>
    <t>护坡、围墙改造长度</t>
  </si>
  <si>
    <t>延米</t>
  </si>
  <si>
    <t>操场改造面积</t>
  </si>
  <si>
    <t>建筑物外立面保温、换窗等节能改造</t>
  </si>
  <si>
    <t>效益指标</t>
  </si>
  <si>
    <t>社会效益指标</t>
  </si>
  <si>
    <t>消除安全隐患</t>
  </si>
  <si>
    <t>改善师生的教育教学环境人数</t>
  </si>
  <si>
    <t>≥</t>
  </si>
  <si>
    <t>人</t>
  </si>
  <si>
    <t>可持续影响指标</t>
  </si>
  <si>
    <t>工程预计使用年限</t>
  </si>
  <si>
    <t>年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</si>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</sst>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7"/>
  <sheetViews>
    <sheetView tabSelected="1" workbookViewId="0">
      <selection activeCell="D16" sqref="D1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337.9114</v>
      </c>
      <c r="G6" s="20">
        <v>337.9114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337.9114</v>
      </c>
      <c r="G7" s="20">
        <v>337.9114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9</v>
      </c>
      <c r="G13" s="30" t="s">
        <v>39</v>
      </c>
      <c r="H13" s="33">
        <v>5</v>
      </c>
      <c r="I13" s="13">
        <f t="shared" ref="I13:I18" si="0">F13</f>
        <v>9</v>
      </c>
      <c r="J13" s="13">
        <f t="shared" ref="J13:J26" si="1">H13</f>
        <v>5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29"/>
      <c r="B14" s="30" t="s">
        <v>35</v>
      </c>
      <c r="C14" s="31" t="s">
        <v>36</v>
      </c>
      <c r="D14" s="32" t="s">
        <v>40</v>
      </c>
      <c r="E14" s="30" t="s">
        <v>38</v>
      </c>
      <c r="F14" s="33">
        <v>9</v>
      </c>
      <c r="G14" s="30" t="s">
        <v>39</v>
      </c>
      <c r="H14" s="33">
        <v>5</v>
      </c>
      <c r="I14" s="13">
        <f t="shared" si="0"/>
        <v>9</v>
      </c>
      <c r="J14" s="13">
        <f t="shared" si="1"/>
        <v>5</v>
      </c>
      <c r="K14" s="13"/>
      <c r="M14" s="36"/>
      <c r="N14" s="36"/>
      <c r="O14" s="36"/>
      <c r="P14" s="36"/>
      <c r="Q14" s="36"/>
      <c r="R14" s="36"/>
      <c r="S14" s="36"/>
    </row>
    <row r="15" s="1" customFormat="1" ht="43.2" spans="1:19">
      <c r="A15" s="29"/>
      <c r="B15" s="30" t="s">
        <v>35</v>
      </c>
      <c r="C15" s="31" t="s">
        <v>41</v>
      </c>
      <c r="D15" s="32" t="s">
        <v>42</v>
      </c>
      <c r="E15" s="30" t="s">
        <v>43</v>
      </c>
      <c r="F15" s="33">
        <v>5095.14</v>
      </c>
      <c r="G15" s="30" t="s">
        <v>44</v>
      </c>
      <c r="H15" s="33">
        <v>5</v>
      </c>
      <c r="I15" s="13">
        <f t="shared" si="0"/>
        <v>5095.14</v>
      </c>
      <c r="J15" s="13">
        <f t="shared" si="1"/>
        <v>5</v>
      </c>
      <c r="K15" s="13"/>
      <c r="M15" s="36"/>
      <c r="N15" s="36"/>
      <c r="O15" s="36"/>
      <c r="P15" s="36"/>
      <c r="Q15" s="36"/>
      <c r="R15" s="36"/>
      <c r="S15" s="36"/>
    </row>
    <row r="16" s="1" customFormat="1" ht="28.8" spans="1:19">
      <c r="A16" s="29"/>
      <c r="B16" s="30" t="s">
        <v>35</v>
      </c>
      <c r="C16" s="31" t="s">
        <v>41</v>
      </c>
      <c r="D16" s="32" t="s">
        <v>45</v>
      </c>
      <c r="E16" s="30" t="s">
        <v>43</v>
      </c>
      <c r="F16" s="33">
        <v>494.1</v>
      </c>
      <c r="G16" s="30" t="s">
        <v>44</v>
      </c>
      <c r="H16" s="33">
        <v>5</v>
      </c>
      <c r="I16" s="13">
        <f t="shared" si="0"/>
        <v>494.1</v>
      </c>
      <c r="J16" s="13">
        <f t="shared" si="1"/>
        <v>5</v>
      </c>
      <c r="K16" s="13"/>
      <c r="M16" s="36"/>
      <c r="N16" s="36"/>
      <c r="O16" s="36"/>
      <c r="P16" s="36"/>
      <c r="Q16" s="36"/>
      <c r="R16" s="36"/>
      <c r="S16" s="36"/>
    </row>
    <row r="17" s="1" customFormat="1" ht="57.6" spans="1:19">
      <c r="A17" s="29"/>
      <c r="B17" s="30" t="s">
        <v>35</v>
      </c>
      <c r="C17" s="31" t="s">
        <v>46</v>
      </c>
      <c r="D17" s="32" t="s">
        <v>47</v>
      </c>
      <c r="E17" s="30" t="s">
        <v>48</v>
      </c>
      <c r="F17" s="30" t="s">
        <v>49</v>
      </c>
      <c r="G17" s="30" t="s">
        <v>50</v>
      </c>
      <c r="H17" s="33">
        <v>5</v>
      </c>
      <c r="I17" s="13" t="str">
        <f t="shared" si="0"/>
        <v>优</v>
      </c>
      <c r="J17" s="13">
        <f t="shared" si="1"/>
        <v>5</v>
      </c>
      <c r="K17" s="13"/>
      <c r="M17" s="36"/>
      <c r="N17" s="36"/>
      <c r="O17" s="36"/>
      <c r="P17" s="36"/>
      <c r="Q17" s="36"/>
      <c r="R17" s="36"/>
      <c r="S17" s="36"/>
    </row>
    <row r="18" s="1" customFormat="1" ht="28.8" spans="1:11">
      <c r="A18" s="29"/>
      <c r="B18" s="30" t="s">
        <v>35</v>
      </c>
      <c r="C18" s="31" t="s">
        <v>41</v>
      </c>
      <c r="D18" s="32" t="s">
        <v>51</v>
      </c>
      <c r="E18" s="30" t="s">
        <v>43</v>
      </c>
      <c r="F18" s="33">
        <v>78</v>
      </c>
      <c r="G18" s="30" t="s">
        <v>52</v>
      </c>
      <c r="H18" s="33">
        <v>5</v>
      </c>
      <c r="I18" s="13">
        <f t="shared" si="0"/>
        <v>78</v>
      </c>
      <c r="J18" s="13">
        <f t="shared" si="1"/>
        <v>5</v>
      </c>
      <c r="K18" s="13"/>
    </row>
    <row r="19" s="1" customFormat="1" spans="1:11">
      <c r="A19" s="29"/>
      <c r="B19" s="30" t="s">
        <v>35</v>
      </c>
      <c r="C19" s="31" t="s">
        <v>41</v>
      </c>
      <c r="D19" s="32" t="s">
        <v>53</v>
      </c>
      <c r="E19" s="30" t="s">
        <v>43</v>
      </c>
      <c r="F19" s="33">
        <v>600</v>
      </c>
      <c r="G19" s="30" t="s">
        <v>44</v>
      </c>
      <c r="H19" s="33">
        <v>5</v>
      </c>
      <c r="I19" s="13">
        <v>600</v>
      </c>
      <c r="J19" s="13">
        <f t="shared" si="1"/>
        <v>5</v>
      </c>
      <c r="K19" s="13"/>
    </row>
    <row r="20" s="1" customFormat="1" ht="43.2" spans="1:11">
      <c r="A20" s="29"/>
      <c r="B20" s="30" t="s">
        <v>35</v>
      </c>
      <c r="C20" s="31" t="s">
        <v>41</v>
      </c>
      <c r="D20" s="32" t="s">
        <v>54</v>
      </c>
      <c r="E20" s="30" t="s">
        <v>43</v>
      </c>
      <c r="F20" s="33">
        <v>5095.14</v>
      </c>
      <c r="G20" s="30" t="s">
        <v>44</v>
      </c>
      <c r="H20" s="33">
        <v>5</v>
      </c>
      <c r="I20" s="13">
        <f>F20</f>
        <v>5095.14</v>
      </c>
      <c r="J20" s="13">
        <f t="shared" si="1"/>
        <v>5</v>
      </c>
      <c r="K20" s="13"/>
    </row>
    <row r="21" s="1" customFormat="1" spans="1:11">
      <c r="A21" s="29"/>
      <c r="B21" s="30" t="s">
        <v>55</v>
      </c>
      <c r="C21" s="31" t="s">
        <v>56</v>
      </c>
      <c r="D21" s="32" t="s">
        <v>57</v>
      </c>
      <c r="E21" s="30" t="s">
        <v>48</v>
      </c>
      <c r="F21" s="30" t="s">
        <v>49</v>
      </c>
      <c r="G21" s="30" t="s">
        <v>50</v>
      </c>
      <c r="H21" s="33">
        <v>5</v>
      </c>
      <c r="I21" s="13" t="s">
        <v>49</v>
      </c>
      <c r="J21" s="13">
        <f t="shared" si="1"/>
        <v>5</v>
      </c>
      <c r="K21" s="13"/>
    </row>
    <row r="22" s="1" customFormat="1" ht="28.8" spans="1:11">
      <c r="A22" s="29"/>
      <c r="B22" s="30" t="s">
        <v>55</v>
      </c>
      <c r="C22" s="31" t="s">
        <v>56</v>
      </c>
      <c r="D22" s="32" t="s">
        <v>58</v>
      </c>
      <c r="E22" s="30" t="s">
        <v>59</v>
      </c>
      <c r="F22" s="33">
        <v>950</v>
      </c>
      <c r="G22" s="30" t="s">
        <v>60</v>
      </c>
      <c r="H22" s="33">
        <v>5</v>
      </c>
      <c r="I22" s="13">
        <f>F22</f>
        <v>950</v>
      </c>
      <c r="J22" s="13">
        <f t="shared" si="1"/>
        <v>5</v>
      </c>
      <c r="K22" s="13"/>
    </row>
    <row r="23" s="1" customFormat="1" ht="28.8" spans="1:11">
      <c r="A23" s="29"/>
      <c r="B23" s="30" t="s">
        <v>55</v>
      </c>
      <c r="C23" s="31" t="s">
        <v>61</v>
      </c>
      <c r="D23" s="32" t="s">
        <v>62</v>
      </c>
      <c r="E23" s="30" t="s">
        <v>59</v>
      </c>
      <c r="F23" s="33">
        <v>10</v>
      </c>
      <c r="G23" s="30" t="s">
        <v>63</v>
      </c>
      <c r="H23" s="33">
        <v>5</v>
      </c>
      <c r="I23" s="13">
        <f>F23</f>
        <v>10</v>
      </c>
      <c r="J23" s="13">
        <f t="shared" si="1"/>
        <v>5</v>
      </c>
      <c r="K23" s="13"/>
    </row>
    <row r="24" s="1" customFormat="1" spans="1:11">
      <c r="A24" s="29"/>
      <c r="B24" s="30" t="s">
        <v>55</v>
      </c>
      <c r="C24" s="31" t="s">
        <v>56</v>
      </c>
      <c r="D24" s="32" t="s">
        <v>64</v>
      </c>
      <c r="E24" s="30" t="s">
        <v>48</v>
      </c>
      <c r="F24" s="30" t="s">
        <v>49</v>
      </c>
      <c r="G24" s="30"/>
      <c r="H24" s="33">
        <v>5</v>
      </c>
      <c r="I24" s="13" t="str">
        <f>F24</f>
        <v>优</v>
      </c>
      <c r="J24" s="13">
        <f t="shared" si="1"/>
        <v>5</v>
      </c>
      <c r="K24" s="13"/>
    </row>
    <row r="25" s="1" customFormat="1" ht="28.8" spans="1:11">
      <c r="A25" s="29"/>
      <c r="B25" s="30" t="s">
        <v>65</v>
      </c>
      <c r="C25" s="31" t="s">
        <v>66</v>
      </c>
      <c r="D25" s="32" t="s">
        <v>67</v>
      </c>
      <c r="E25" s="30" t="s">
        <v>59</v>
      </c>
      <c r="F25" s="33">
        <v>98</v>
      </c>
      <c r="G25" s="30" t="s">
        <v>68</v>
      </c>
      <c r="H25" s="33">
        <v>10</v>
      </c>
      <c r="I25" s="13">
        <f>F25</f>
        <v>98</v>
      </c>
      <c r="J25" s="13">
        <f t="shared" si="1"/>
        <v>10</v>
      </c>
      <c r="K25" s="13"/>
    </row>
    <row r="26" s="1" customFormat="1" spans="1:11">
      <c r="A26" s="29"/>
      <c r="B26" s="30" t="s">
        <v>69</v>
      </c>
      <c r="C26" s="31" t="s">
        <v>70</v>
      </c>
      <c r="D26" s="32" t="s">
        <v>71</v>
      </c>
      <c r="E26" s="30" t="s">
        <v>38</v>
      </c>
      <c r="F26" s="33">
        <v>3379114.26</v>
      </c>
      <c r="G26" s="30" t="s">
        <v>72</v>
      </c>
      <c r="H26" s="33">
        <v>20</v>
      </c>
      <c r="I26" s="13">
        <f>F26</f>
        <v>3379114.26</v>
      </c>
      <c r="J26" s="13">
        <f t="shared" si="1"/>
        <v>20</v>
      </c>
      <c r="K26" s="13"/>
    </row>
    <row r="27" s="1" customFormat="1" ht="22.15" customHeight="1" spans="1:11">
      <c r="A27" s="7" t="s">
        <v>73</v>
      </c>
      <c r="B27" s="8"/>
      <c r="C27" s="8"/>
      <c r="D27" s="8"/>
      <c r="E27" s="8"/>
      <c r="F27" s="8"/>
      <c r="G27" s="8"/>
      <c r="H27" s="8"/>
      <c r="I27" s="9"/>
      <c r="J27" s="13">
        <f>SUM(J13:J26,J6)</f>
        <v>100</v>
      </c>
      <c r="K27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7:I27"/>
    <mergeCell ref="A10:A11"/>
    <mergeCell ref="A12:A26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2025-06-23T23:49:04Z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36E9A34F2B864A93872BF883E96A2AB3_13</vt:lpwstr>
  </property>
  <property fmtid="{D5CDD505-2E9C-101B-9397-08002B2CF9AE}" pid="3" name="KSOProductBuildVer">
    <vt:lpwstr>2052-12.1.0.21541</vt:lpwstr>
  </property>
</Properties>
</file>